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8429"/>
  <workbookPr defaultThemeVersion="124226"/>
  <mc:AlternateContent xmlns:mc="http://schemas.openxmlformats.org/markup-compatibility/2006">
    <mc:Choice Requires="x15">
      <x15ac:absPath xmlns:x15ac="http://schemas.microsoft.com/office/spreadsheetml/2010/11/ac" url="\\10.1.2.1\сводное управление\Отдел сводного планирования бюджета\ОТЧЕТЫ ОБ ИСПОЛНЕНИИ БЮДЖЕТА\ОТЧЕТ ОБ ИСПОЛНЕНИИ БЮДЖЕТА\2024\Отчет за 2024 год\Коллегия Отчет за 2024 год\"/>
    </mc:Choice>
  </mc:AlternateContent>
  <xr:revisionPtr revIDLastSave="0" documentId="13_ncr:1_{8910BD3C-E554-4C16-819B-311F34D7402B}" xr6:coauthVersionLast="47" xr6:coauthVersionMax="47" xr10:uidLastSave="{00000000-0000-0000-0000-000000000000}"/>
  <bookViews>
    <workbookView xWindow="-120" yWindow="-120" windowWidth="29040" windowHeight="15840" xr2:uid="{00000000-000D-0000-FFFF-FFFF00000000}"/>
  </bookViews>
  <sheets>
    <sheet name="01.01.25" sheetId="4" r:id="rId1"/>
  </sheets>
  <definedNames>
    <definedName name="_xlnm.Print_Area" localSheetId="0">'01.01.25'!$A$1:$J$19</definedName>
  </definedNames>
  <calcPr calcId="181029" fullPrecision="0"/>
  <customWorkbookViews>
    <customWorkbookView name="Тананыкина - Личное представление" guid="{79150982-5AE0-4D6A-A6F0-D7C46D5880CA}" mergeInterval="0" personalView="1" maximized="1" windowWidth="1276" windowHeight="806" activeSheetId="1"/>
    <customWorkbookView name="zinchenko.nv - Личное представление" guid="{CAB30C4D-0A46-41D7-9518-4456A5E31625}" mergeInterval="0" personalView="1" maximized="1" xWindow="1" yWindow="1" windowWidth="1280" windowHeight="782" activeSheetId="1" showComments="commIndAndComment"/>
    <customWorkbookView name="Дмитриева Татьяна Николаевна - Личное представление" guid="{09104B5C-28D2-49C0-94D7-F4AFC871B2AC}" mergeInterval="0" personalView="1" maximized="1" xWindow="1" yWindow="1" windowWidth="1276" windowHeight="785" activeSheetId="1"/>
    <customWorkbookView name="Цветкова Ирина Сергеевна - Личное представление" guid="{0981AD70-FB9F-4158-BE04-318786CB6A61}" mergeInterval="0" personalView="1" maximized="1" xWindow="1" yWindow="1" windowWidth="1280" windowHeight="804" activeSheetId="1"/>
    <customWorkbookView name="ignatieva - Личное представление" guid="{1400BA3F-3896-4730-A51C-6BA49DE3C076}" mergeInterval="0" personalView="1" maximized="1" xWindow="1" yWindow="1" windowWidth="1276" windowHeight="794" activeSheetId="1"/>
    <customWorkbookView name="Савватеев Николай Николаевич - Личное представление" guid="{BFEDC643-BD7C-4744-9551-B6A7EF6863D1}" mergeInterval="0" personalView="1" maximized="1" xWindow="1" yWindow="1" windowWidth="1276" windowHeight="790" activeSheetId="1"/>
    <customWorkbookView name="Дементьева Елена Александровна - Личное представление" guid="{BEB695FE-382F-45EF-AE27-5EF7E2620779}" mergeInterval="0" personalView="1" maximized="1" xWindow="1" yWindow="1" windowWidth="1276" windowHeight="789" activeSheetId="1"/>
    <customWorkbookView name="Панова Елена Юрьевна - Личное представление" guid="{DA725C7E-A8CD-4F76-816B-E35D704627E7}" mergeInterval="0" personalView="1" maximized="1" xWindow="1" yWindow="1" windowWidth="1276" windowHeight="794" activeSheetId="1"/>
    <customWorkbookView name="Ефанина Светлана Валентиновна - Личное представление" guid="{75FBA4D6-64E8-4B08-9C0C-9FE477B6A2E7}" mergeInterval="0" personalView="1" maximized="1" xWindow="1" yWindow="1" windowWidth="1276" windowHeight="790" activeSheetId="1"/>
    <customWorkbookView name="tsvetkova - Личное представление" guid="{75CB72CA-4514-43B0-BCBF-2CF3E74D734F}" mergeInterval="0" personalView="1" maximized="1" xWindow="1" yWindow="1" windowWidth="1024" windowHeight="548" activeSheetId="1"/>
  </customWorkbookViews>
</workbook>
</file>

<file path=xl/calcChain.xml><?xml version="1.0" encoding="utf-8"?>
<calcChain xmlns="http://schemas.openxmlformats.org/spreadsheetml/2006/main">
  <c r="G12" i="4" l="1"/>
  <c r="I15" i="4"/>
  <c r="I13" i="4"/>
  <c r="I19" i="4" s="1"/>
  <c r="J13" i="4" l="1"/>
  <c r="H19" i="4"/>
  <c r="D19" i="4"/>
  <c r="J18" i="4"/>
  <c r="G18" i="4"/>
  <c r="J17" i="4"/>
  <c r="G17" i="4"/>
  <c r="J16" i="4"/>
  <c r="G16" i="4"/>
  <c r="J15" i="4"/>
  <c r="C19" i="4"/>
  <c r="J14" i="4"/>
  <c r="G14" i="4"/>
  <c r="G13" i="4"/>
  <c r="J10" i="4"/>
  <c r="G10" i="4"/>
  <c r="J9" i="4"/>
  <c r="G9" i="4"/>
  <c r="G11" i="4" l="1"/>
  <c r="G15" i="4"/>
  <c r="J11" i="4"/>
  <c r="E19" i="4"/>
  <c r="G19" i="4" l="1"/>
  <c r="J19" i="4"/>
</calcChain>
</file>

<file path=xl/sharedStrings.xml><?xml version="1.0" encoding="utf-8"?>
<sst xmlns="http://schemas.openxmlformats.org/spreadsheetml/2006/main" count="27" uniqueCount="25">
  <si>
    <t>Итого:</t>
  </si>
  <si>
    <t>Распорядитель средств</t>
  </si>
  <si>
    <t>Доходы, тыс.руб.</t>
  </si>
  <si>
    <t>Расходы, тыс. руб.</t>
  </si>
  <si>
    <t>Код</t>
  </si>
  <si>
    <t>план</t>
  </si>
  <si>
    <t>кассовое исполнение</t>
  </si>
  <si>
    <t>% исполнения</t>
  </si>
  <si>
    <t>в т.ч. доходы, поступающие от выполнения услуг в рамках основной деятельности</t>
  </si>
  <si>
    <t>к пояснительной записке</t>
  </si>
  <si>
    <t>Департамент общественной безопасности администрации городского округа Тольятти</t>
  </si>
  <si>
    <t xml:space="preserve">Департамент экономического развития администрации городского округа Тольятти </t>
  </si>
  <si>
    <t>Департамент культуры администрации городского округа Тольятти</t>
  </si>
  <si>
    <t>Департамент образования администрации городского округа Тольятти</t>
  </si>
  <si>
    <t>Департамент градостроительной деятельности администрации городского округа Тольятти</t>
  </si>
  <si>
    <t>Управление физической культуры и спорта администрации городского округа Тольятти</t>
  </si>
  <si>
    <t>Департамент городского хозяйства администрации городского округа Тольятти</t>
  </si>
  <si>
    <t>Департамент информационных технологий и связи администрации городского округа Тольятти</t>
  </si>
  <si>
    <t>Организационное управление администрации городского округа Тольятти</t>
  </si>
  <si>
    <t>поступление</t>
  </si>
  <si>
    <t>банковский кредит</t>
  </si>
  <si>
    <t>Остаток на 01.01.2024</t>
  </si>
  <si>
    <t>отчета об исполнении бюджета за 2024 год</t>
  </si>
  <si>
    <t>Исполнение по доходам и расходам за счет средств от приносящей доход деятельности в разрезе главных распорядителей бюджетных средств
за 2024 год</t>
  </si>
  <si>
    <t>Приложение № 5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</si>
</sst>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#,##0.0"/>
  </numFmts>
  <fonts count="14" x14ac:knownFonts="1">
    <font>
      <sz val="10"/>
      <name val="Arial Cyr"/>
      <charset val="204"/>
    </font>
    <font>
      <sz val="10"/>
      <name val="Arial Cyr"/>
      <charset val="204"/>
    </font>
    <font>
      <b/>
      <sz val="16"/>
      <name val="Times New Roman"/>
      <family val="1"/>
      <charset val="204"/>
    </font>
    <font>
      <sz val="14"/>
      <name val="Times New Roman"/>
      <family val="1"/>
      <charset val="204"/>
    </font>
    <font>
      <sz val="12"/>
      <name val="Times New Roman"/>
      <family val="1"/>
      <charset val="204"/>
    </font>
    <font>
      <sz val="14"/>
      <color indexed="8"/>
      <name val="Times New Roman"/>
      <family val="1"/>
      <charset val="204"/>
    </font>
    <font>
      <b/>
      <sz val="14"/>
      <name val="Times New Roman"/>
      <family val="1"/>
      <charset val="204"/>
    </font>
    <font>
      <sz val="10"/>
      <name val="Times New Roman"/>
      <family val="1"/>
      <charset val="204"/>
    </font>
    <font>
      <b/>
      <i/>
      <sz val="12"/>
      <name val="Times New Roman"/>
      <family val="1"/>
      <charset val="204"/>
    </font>
    <font>
      <b/>
      <i/>
      <sz val="18"/>
      <name val="Times New Roman"/>
      <family val="1"/>
      <charset val="204"/>
    </font>
    <font>
      <b/>
      <i/>
      <sz val="16"/>
      <name val="Times New Roman"/>
      <family val="1"/>
      <charset val="204"/>
    </font>
    <font>
      <sz val="11"/>
      <name val="Times New Roman"/>
      <family val="1"/>
      <charset val="204"/>
    </font>
    <font>
      <sz val="10"/>
      <color rgb="FFFF0000"/>
      <name val="Arial Cyr"/>
      <charset val="204"/>
    </font>
    <font>
      <sz val="14"/>
      <color rgb="FFFF0000"/>
      <name val="Times New Roman"/>
      <family val="1"/>
      <charset val="204"/>
    </font>
  </fonts>
  <fills count="4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theme="7" tint="0.79998168889431442"/>
        <bgColor indexed="64"/>
      </patternFill>
    </fill>
  </fills>
  <borders count="8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</borders>
  <cellStyleXfs count="1">
    <xf numFmtId="0" fontId="0" fillId="0" borderId="0"/>
  </cellStyleXfs>
  <cellXfs count="44">
    <xf numFmtId="0" fontId="0" fillId="0" borderId="0" xfId="0"/>
    <xf numFmtId="0" fontId="0" fillId="0" borderId="0" xfId="0" applyAlignment="1">
      <alignment horizontal="center"/>
    </xf>
    <xf numFmtId="0" fontId="2" fillId="0" borderId="1" xfId="0" applyFont="1" applyBorder="1" applyAlignment="1">
      <alignment horizontal="center" vertical="center" wrapText="1"/>
    </xf>
    <xf numFmtId="0" fontId="3" fillId="0" borderId="1" xfId="0" applyFont="1" applyBorder="1" applyAlignment="1">
      <alignment horizontal="right"/>
    </xf>
    <xf numFmtId="0" fontId="6" fillId="0" borderId="1" xfId="0" applyFont="1" applyBorder="1" applyAlignment="1">
      <alignment horizontal="right" wrapText="1"/>
    </xf>
    <xf numFmtId="0" fontId="7" fillId="0" borderId="0" xfId="0" applyFont="1"/>
    <xf numFmtId="0" fontId="9" fillId="0" borderId="0" xfId="0" applyFont="1" applyAlignment="1">
      <alignment horizontal="right" wrapText="1"/>
    </xf>
    <xf numFmtId="0" fontId="7" fillId="0" borderId="0" xfId="0" applyFont="1" applyAlignment="1">
      <alignment horizontal="center"/>
    </xf>
    <xf numFmtId="0" fontId="7" fillId="0" borderId="0" xfId="0" applyFont="1" applyAlignment="1">
      <alignment horizontal="left"/>
    </xf>
    <xf numFmtId="3" fontId="3" fillId="2" borderId="1" xfId="0" applyNumberFormat="1" applyFont="1" applyFill="1" applyBorder="1" applyAlignment="1">
      <alignment horizontal="center" wrapText="1"/>
    </xf>
    <xf numFmtId="0" fontId="12" fillId="0" borderId="0" xfId="0" applyFont="1"/>
    <xf numFmtId="0" fontId="3" fillId="2" borderId="2" xfId="0" applyFont="1" applyFill="1" applyBorder="1" applyAlignment="1">
      <alignment horizontal="center" wrapText="1"/>
    </xf>
    <xf numFmtId="0" fontId="3" fillId="2" borderId="1" xfId="0" applyFont="1" applyFill="1" applyBorder="1" applyAlignment="1">
      <alignment horizontal="center" wrapText="1"/>
    </xf>
    <xf numFmtId="164" fontId="3" fillId="2" borderId="1" xfId="0" applyNumberFormat="1" applyFont="1" applyFill="1" applyBorder="1" applyAlignment="1">
      <alignment horizontal="center" wrapText="1"/>
    </xf>
    <xf numFmtId="0" fontId="3" fillId="2" borderId="1" xfId="0" applyFont="1" applyFill="1" applyBorder="1" applyAlignment="1">
      <alignment horizontal="center"/>
    </xf>
    <xf numFmtId="0" fontId="8" fillId="0" borderId="0" xfId="0" applyFont="1" applyAlignment="1">
      <alignment horizontal="right" wrapText="1"/>
    </xf>
    <xf numFmtId="3" fontId="3" fillId="0" borderId="1" xfId="0" applyNumberFormat="1" applyFont="1" applyBorder="1" applyAlignment="1">
      <alignment horizontal="center" wrapText="1"/>
    </xf>
    <xf numFmtId="3" fontId="6" fillId="0" borderId="1" xfId="0" applyNumberFormat="1" applyFont="1" applyBorder="1" applyAlignment="1">
      <alignment horizontal="center"/>
    </xf>
    <xf numFmtId="164" fontId="6" fillId="0" borderId="1" xfId="0" applyNumberFormat="1" applyFont="1" applyBorder="1" applyAlignment="1">
      <alignment horizontal="center"/>
    </xf>
    <xf numFmtId="3" fontId="3" fillId="0" borderId="1" xfId="0" applyNumberFormat="1" applyFont="1" applyBorder="1" applyAlignment="1">
      <alignment horizontal="center"/>
    </xf>
    <xf numFmtId="164" fontId="3" fillId="0" borderId="1" xfId="0" applyNumberFormat="1" applyFont="1" applyBorder="1" applyAlignment="1">
      <alignment horizontal="center"/>
    </xf>
    <xf numFmtId="0" fontId="12" fillId="3" borderId="0" xfId="0" applyFont="1" applyFill="1"/>
    <xf numFmtId="0" fontId="12" fillId="2" borderId="0" xfId="0" applyFont="1" applyFill="1"/>
    <xf numFmtId="3" fontId="13" fillId="0" borderId="1" xfId="0" applyNumberFormat="1" applyFont="1" applyBorder="1" applyAlignment="1">
      <alignment horizontal="center"/>
    </xf>
    <xf numFmtId="3" fontId="3" fillId="2" borderId="1" xfId="0" applyNumberFormat="1" applyFont="1" applyFill="1" applyBorder="1" applyAlignment="1">
      <alignment horizontal="center"/>
    </xf>
    <xf numFmtId="164" fontId="3" fillId="2" borderId="1" xfId="0" applyNumberFormat="1" applyFont="1" applyFill="1" applyBorder="1" applyAlignment="1">
      <alignment horizontal="center"/>
    </xf>
    <xf numFmtId="3" fontId="5" fillId="2" borderId="1" xfId="0" applyNumberFormat="1" applyFont="1" applyFill="1" applyBorder="1" applyAlignment="1">
      <alignment horizontal="center" wrapText="1"/>
    </xf>
    <xf numFmtId="0" fontId="3" fillId="2" borderId="2" xfId="0" applyFont="1" applyFill="1" applyBorder="1" applyAlignment="1">
      <alignment horizontal="center"/>
    </xf>
    <xf numFmtId="0" fontId="4" fillId="2" borderId="1" xfId="0" applyFont="1" applyFill="1" applyBorder="1" applyAlignment="1">
      <alignment horizontal="center" wrapText="1"/>
    </xf>
    <xf numFmtId="4" fontId="3" fillId="2" borderId="1" xfId="0" applyNumberFormat="1" applyFont="1" applyFill="1" applyBorder="1" applyAlignment="1">
      <alignment horizontal="center" wrapText="1"/>
    </xf>
    <xf numFmtId="3" fontId="4" fillId="2" borderId="1" xfId="0" applyNumberFormat="1" applyFont="1" applyFill="1" applyBorder="1" applyAlignment="1">
      <alignment horizontal="center" wrapText="1"/>
    </xf>
    <xf numFmtId="0" fontId="1" fillId="2" borderId="0" xfId="0" applyFont="1" applyFill="1"/>
    <xf numFmtId="164" fontId="4" fillId="2" borderId="1" xfId="0" applyNumberFormat="1" applyFont="1" applyFill="1" applyBorder="1" applyAlignment="1">
      <alignment horizontal="center"/>
    </xf>
    <xf numFmtId="0" fontId="2" fillId="0" borderId="3" xfId="0" applyFont="1" applyBorder="1" applyAlignment="1">
      <alignment horizontal="center" vertical="center"/>
    </xf>
    <xf numFmtId="0" fontId="2" fillId="0" borderId="4" xfId="0" applyFont="1" applyBorder="1" applyAlignment="1">
      <alignment horizontal="center" vertical="center"/>
    </xf>
    <xf numFmtId="0" fontId="2" fillId="0" borderId="5" xfId="0" applyFont="1" applyBorder="1" applyAlignment="1">
      <alignment horizontal="center" vertical="center"/>
    </xf>
    <xf numFmtId="0" fontId="8" fillId="0" borderId="0" xfId="0" applyFont="1" applyAlignment="1">
      <alignment horizontal="right" wrapText="1"/>
    </xf>
    <xf numFmtId="0" fontId="11" fillId="2" borderId="0" xfId="0" applyFont="1" applyFill="1" applyAlignment="1">
      <alignment horizontal="right"/>
    </xf>
    <xf numFmtId="0" fontId="11" fillId="0" borderId="0" xfId="0" applyFont="1" applyAlignment="1">
      <alignment horizontal="right"/>
    </xf>
    <xf numFmtId="0" fontId="2" fillId="0" borderId="0" xfId="0" applyFont="1" applyAlignment="1">
      <alignment horizontal="center" vertical="center" wrapText="1"/>
    </xf>
    <xf numFmtId="0" fontId="10" fillId="0" borderId="0" xfId="0" applyFont="1" applyAlignment="1">
      <alignment horizontal="right"/>
    </xf>
    <xf numFmtId="0" fontId="2" fillId="0" borderId="6" xfId="0" applyFont="1" applyBorder="1" applyAlignment="1">
      <alignment horizontal="center" vertical="center" wrapText="1"/>
    </xf>
    <xf numFmtId="0" fontId="2" fillId="0" borderId="2" xfId="0" applyFont="1" applyBorder="1" applyAlignment="1">
      <alignment horizontal="center" vertical="center" wrapText="1"/>
    </xf>
    <xf numFmtId="0" fontId="2" fillId="0" borderId="7" xfId="0" applyFont="1" applyBorder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BJ19"/>
  <sheetViews>
    <sheetView tabSelected="1" view="pageBreakPreview" zoomScale="80" zoomScaleNormal="80" zoomScaleSheetLayoutView="80" workbookViewId="0">
      <selection activeCell="E13" sqref="E13"/>
    </sheetView>
  </sheetViews>
  <sheetFormatPr defaultColWidth="9.140625" defaultRowHeight="12.75" x14ac:dyDescent="0.2"/>
  <cols>
    <col min="1" max="1" width="8.7109375" customWidth="1"/>
    <col min="2" max="2" width="57.85546875" customWidth="1"/>
    <col min="3" max="3" width="17.5703125" customWidth="1"/>
    <col min="4" max="4" width="18.140625" style="1" customWidth="1"/>
    <col min="5" max="5" width="19.5703125" customWidth="1"/>
    <col min="6" max="6" width="17.85546875" hidden="1" customWidth="1"/>
    <col min="7" max="7" width="18.140625" customWidth="1"/>
    <col min="8" max="8" width="19.7109375" customWidth="1"/>
    <col min="9" max="9" width="19" customWidth="1"/>
    <col min="10" max="10" width="18.42578125" customWidth="1"/>
    <col min="13" max="13" width="9.140625" customWidth="1"/>
  </cols>
  <sheetData>
    <row r="1" spans="1:62" ht="16.5" customHeight="1" x14ac:dyDescent="0.25">
      <c r="A1" s="5"/>
      <c r="B1" s="5"/>
      <c r="C1" s="5"/>
      <c r="D1" s="36"/>
      <c r="E1" s="36"/>
      <c r="F1" s="15"/>
      <c r="G1" s="15"/>
      <c r="H1" s="37" t="s">
        <v>24</v>
      </c>
      <c r="I1" s="37"/>
      <c r="J1" s="37"/>
    </row>
    <row r="2" spans="1:62" ht="18.75" customHeight="1" x14ac:dyDescent="0.35">
      <c r="A2" s="5"/>
      <c r="B2" s="5"/>
      <c r="C2" s="5"/>
      <c r="D2" s="6"/>
      <c r="E2" s="6"/>
      <c r="F2" s="6"/>
      <c r="G2" s="6"/>
      <c r="H2" s="37" t="s">
        <v>9</v>
      </c>
      <c r="I2" s="37"/>
      <c r="J2" s="37"/>
    </row>
    <row r="3" spans="1:62" ht="15" x14ac:dyDescent="0.25">
      <c r="A3" s="5"/>
      <c r="B3" s="5"/>
      <c r="C3" s="5"/>
      <c r="D3" s="7"/>
      <c r="E3" s="5"/>
      <c r="F3" s="5"/>
      <c r="G3" s="5"/>
      <c r="H3" s="37" t="s">
        <v>22</v>
      </c>
      <c r="I3" s="37"/>
      <c r="J3" s="37"/>
    </row>
    <row r="4" spans="1:62" ht="15" customHeight="1" x14ac:dyDescent="0.25">
      <c r="A4" s="5"/>
      <c r="B4" s="5"/>
      <c r="C4" s="5"/>
      <c r="D4" s="7"/>
      <c r="E4" s="5"/>
      <c r="F4" s="5"/>
      <c r="G4" s="5"/>
      <c r="H4" s="38"/>
      <c r="I4" s="38"/>
      <c r="J4" s="38"/>
    </row>
    <row r="5" spans="1:62" ht="63" customHeight="1" x14ac:dyDescent="0.2">
      <c r="A5" s="39" t="s">
        <v>23</v>
      </c>
      <c r="B5" s="39"/>
      <c r="C5" s="39"/>
      <c r="D5" s="39"/>
      <c r="E5" s="39"/>
      <c r="F5" s="39"/>
      <c r="G5" s="39"/>
      <c r="H5" s="39"/>
      <c r="I5" s="39"/>
      <c r="J5" s="39"/>
    </row>
    <row r="6" spans="1:62" ht="20.25" x14ac:dyDescent="0.3">
      <c r="A6" s="5"/>
      <c r="B6" s="40"/>
      <c r="C6" s="40"/>
      <c r="D6" s="40"/>
      <c r="E6" s="8"/>
      <c r="F6" s="8"/>
      <c r="G6" s="8"/>
      <c r="H6" s="5"/>
      <c r="I6" s="5"/>
      <c r="J6" s="5"/>
    </row>
    <row r="7" spans="1:62" ht="29.25" customHeight="1" x14ac:dyDescent="0.2">
      <c r="A7" s="41" t="s">
        <v>4</v>
      </c>
      <c r="B7" s="41" t="s">
        <v>1</v>
      </c>
      <c r="C7" s="41" t="s">
        <v>21</v>
      </c>
      <c r="D7" s="33" t="s">
        <v>2</v>
      </c>
      <c r="E7" s="34"/>
      <c r="F7" s="34"/>
      <c r="G7" s="35"/>
      <c r="H7" s="33" t="s">
        <v>3</v>
      </c>
      <c r="I7" s="34"/>
      <c r="J7" s="35"/>
    </row>
    <row r="8" spans="1:62" ht="57.75" customHeight="1" x14ac:dyDescent="0.2">
      <c r="A8" s="42"/>
      <c r="B8" s="43"/>
      <c r="C8" s="42"/>
      <c r="D8" s="2" t="s">
        <v>5</v>
      </c>
      <c r="E8" s="2" t="s">
        <v>19</v>
      </c>
      <c r="F8" s="2" t="s">
        <v>20</v>
      </c>
      <c r="G8" s="2" t="s">
        <v>7</v>
      </c>
      <c r="H8" s="2" t="s">
        <v>5</v>
      </c>
      <c r="I8" s="2" t="s">
        <v>6</v>
      </c>
      <c r="J8" s="2" t="s">
        <v>7</v>
      </c>
    </row>
    <row r="9" spans="1:62" ht="37.5" x14ac:dyDescent="0.3">
      <c r="A9" s="12">
        <v>906</v>
      </c>
      <c r="B9" s="12" t="s">
        <v>10</v>
      </c>
      <c r="C9" s="9">
        <v>19</v>
      </c>
      <c r="D9" s="24">
        <v>600</v>
      </c>
      <c r="E9" s="24">
        <v>577</v>
      </c>
      <c r="F9" s="24"/>
      <c r="G9" s="25">
        <f>E9/D9*100</f>
        <v>96.2</v>
      </c>
      <c r="H9" s="9">
        <v>619</v>
      </c>
      <c r="I9" s="9">
        <v>592</v>
      </c>
      <c r="J9" s="13">
        <f>I9/H9*100</f>
        <v>95.6</v>
      </c>
    </row>
    <row r="10" spans="1:62" ht="37.5" x14ac:dyDescent="0.3">
      <c r="A10" s="14">
        <v>910</v>
      </c>
      <c r="B10" s="12" t="s">
        <v>11</v>
      </c>
      <c r="C10" s="9">
        <v>2374</v>
      </c>
      <c r="D10" s="24">
        <v>25174</v>
      </c>
      <c r="E10" s="24">
        <v>25174</v>
      </c>
      <c r="F10" s="24"/>
      <c r="G10" s="25">
        <f t="shared" ref="G10:G19" si="0">E10/D10*100</f>
        <v>100</v>
      </c>
      <c r="H10" s="9">
        <v>27548</v>
      </c>
      <c r="I10" s="9">
        <v>25461</v>
      </c>
      <c r="J10" s="13">
        <f t="shared" ref="J10:J19" si="1">I10/H10*100</f>
        <v>92.4</v>
      </c>
    </row>
    <row r="11" spans="1:62" ht="37.5" x14ac:dyDescent="0.3">
      <c r="A11" s="14">
        <v>912</v>
      </c>
      <c r="B11" s="12" t="s">
        <v>12</v>
      </c>
      <c r="C11" s="9">
        <v>29717</v>
      </c>
      <c r="D11" s="24">
        <v>231301</v>
      </c>
      <c r="E11" s="24">
        <v>236175</v>
      </c>
      <c r="F11" s="24"/>
      <c r="G11" s="25">
        <f t="shared" si="0"/>
        <v>102.1</v>
      </c>
      <c r="H11" s="24">
        <v>261126</v>
      </c>
      <c r="I11" s="9">
        <v>235033</v>
      </c>
      <c r="J11" s="13">
        <f t="shared" si="1"/>
        <v>90</v>
      </c>
    </row>
    <row r="12" spans="1:62" s="31" customFormat="1" ht="32.25" x14ac:dyDescent="0.3">
      <c r="A12" s="27"/>
      <c r="B12" s="28" t="s">
        <v>8</v>
      </c>
      <c r="C12" s="29"/>
      <c r="D12" s="30">
        <v>120150</v>
      </c>
      <c r="E12" s="30">
        <v>129997</v>
      </c>
      <c r="F12" s="30"/>
      <c r="G12" s="32">
        <f t="shared" si="0"/>
        <v>108.2</v>
      </c>
      <c r="H12" s="9"/>
      <c r="I12" s="26"/>
      <c r="J12" s="13"/>
    </row>
    <row r="13" spans="1:62" s="21" customFormat="1" ht="37.5" x14ac:dyDescent="0.3">
      <c r="A13" s="11">
        <v>913</v>
      </c>
      <c r="B13" s="12" t="s">
        <v>13</v>
      </c>
      <c r="C13" s="9">
        <v>155510</v>
      </c>
      <c r="D13" s="16">
        <v>1181554</v>
      </c>
      <c r="E13" s="16">
        <v>1088265</v>
      </c>
      <c r="F13" s="16"/>
      <c r="G13" s="20">
        <f t="shared" si="0"/>
        <v>92.1</v>
      </c>
      <c r="H13" s="16">
        <v>1353939</v>
      </c>
      <c r="I13" s="16">
        <f>1086812</f>
        <v>1086812</v>
      </c>
      <c r="J13" s="13">
        <f t="shared" si="1"/>
        <v>80.3</v>
      </c>
      <c r="K13" s="22"/>
      <c r="L13" s="22"/>
      <c r="M13" s="10"/>
      <c r="N13" s="10"/>
      <c r="O13" s="10"/>
      <c r="P13" s="10"/>
      <c r="Q13" s="10"/>
      <c r="R13" s="10"/>
      <c r="S13" s="10"/>
      <c r="T13" s="10"/>
      <c r="U13" s="10"/>
      <c r="V13" s="10"/>
      <c r="W13" s="10"/>
      <c r="X13" s="10"/>
      <c r="Y13" s="10"/>
      <c r="Z13" s="10"/>
      <c r="AA13" s="10"/>
      <c r="AB13" s="10"/>
      <c r="AC13" s="10"/>
      <c r="AD13" s="10"/>
      <c r="AE13" s="10"/>
      <c r="AF13" s="10"/>
      <c r="AG13" s="10"/>
      <c r="AH13" s="10"/>
      <c r="AI13" s="10"/>
      <c r="AJ13" s="10"/>
      <c r="AK13" s="10"/>
      <c r="AL13" s="10"/>
      <c r="AM13" s="10"/>
      <c r="AN13" s="10"/>
      <c r="AO13" s="10"/>
      <c r="AP13" s="10"/>
      <c r="AQ13" s="10"/>
      <c r="AR13" s="10"/>
      <c r="AS13" s="10"/>
      <c r="AT13" s="10"/>
      <c r="AU13" s="10"/>
      <c r="AV13" s="10"/>
      <c r="AW13" s="10"/>
      <c r="AX13" s="10"/>
      <c r="AY13" s="10"/>
      <c r="AZ13" s="10"/>
      <c r="BA13" s="10"/>
      <c r="BB13" s="10"/>
      <c r="BC13" s="10"/>
      <c r="BD13" s="10"/>
      <c r="BE13" s="10"/>
      <c r="BF13" s="10"/>
      <c r="BG13" s="10"/>
      <c r="BH13" s="10"/>
      <c r="BI13" s="10"/>
      <c r="BJ13" s="10"/>
    </row>
    <row r="14" spans="1:62" ht="36.75" customHeight="1" x14ac:dyDescent="0.3">
      <c r="A14" s="14">
        <v>914</v>
      </c>
      <c r="B14" s="12" t="s">
        <v>14</v>
      </c>
      <c r="C14" s="9">
        <v>870</v>
      </c>
      <c r="D14" s="9">
        <v>7951</v>
      </c>
      <c r="E14" s="9">
        <v>7956</v>
      </c>
      <c r="F14" s="9"/>
      <c r="G14" s="25">
        <f t="shared" si="0"/>
        <v>100.1</v>
      </c>
      <c r="H14" s="9">
        <v>8823</v>
      </c>
      <c r="I14" s="26">
        <v>8042</v>
      </c>
      <c r="J14" s="13">
        <f t="shared" si="1"/>
        <v>91.1</v>
      </c>
    </row>
    <row r="15" spans="1:62" s="10" customFormat="1" ht="39.75" customHeight="1" x14ac:dyDescent="0.3">
      <c r="A15" s="12">
        <v>917</v>
      </c>
      <c r="B15" s="12" t="s">
        <v>15</v>
      </c>
      <c r="C15" s="9">
        <v>12064</v>
      </c>
      <c r="D15" s="19">
        <v>166940</v>
      </c>
      <c r="E15" s="19">
        <v>161057</v>
      </c>
      <c r="F15" s="23"/>
      <c r="G15" s="20">
        <f t="shared" si="0"/>
        <v>96.5</v>
      </c>
      <c r="H15" s="19">
        <v>178368</v>
      </c>
      <c r="I15" s="16">
        <f>159826</f>
        <v>159826</v>
      </c>
      <c r="J15" s="13">
        <f t="shared" si="1"/>
        <v>89.6</v>
      </c>
    </row>
    <row r="16" spans="1:62" ht="37.5" customHeight="1" x14ac:dyDescent="0.3">
      <c r="A16" s="14">
        <v>920</v>
      </c>
      <c r="B16" s="12" t="s">
        <v>16</v>
      </c>
      <c r="C16" s="9">
        <v>5115</v>
      </c>
      <c r="D16" s="24">
        <v>9893</v>
      </c>
      <c r="E16" s="24">
        <v>9893</v>
      </c>
      <c r="F16" s="24"/>
      <c r="G16" s="25">
        <f t="shared" si="0"/>
        <v>100</v>
      </c>
      <c r="H16" s="24">
        <v>15007</v>
      </c>
      <c r="I16" s="9">
        <v>8783</v>
      </c>
      <c r="J16" s="13">
        <f t="shared" si="1"/>
        <v>58.5</v>
      </c>
    </row>
    <row r="17" spans="1:10" ht="39.75" customHeight="1" x14ac:dyDescent="0.3">
      <c r="A17" s="14">
        <v>921</v>
      </c>
      <c r="B17" s="12" t="s">
        <v>17</v>
      </c>
      <c r="C17" s="9">
        <v>229</v>
      </c>
      <c r="D17" s="24">
        <v>26067</v>
      </c>
      <c r="E17" s="24">
        <v>25864</v>
      </c>
      <c r="F17" s="24"/>
      <c r="G17" s="25">
        <f>E17/D17*100</f>
        <v>99.2</v>
      </c>
      <c r="H17" s="24">
        <v>26297</v>
      </c>
      <c r="I17" s="9">
        <v>25195</v>
      </c>
      <c r="J17" s="13">
        <f t="shared" si="1"/>
        <v>95.8</v>
      </c>
    </row>
    <row r="18" spans="1:10" ht="37.5" x14ac:dyDescent="0.3">
      <c r="A18" s="14">
        <v>923</v>
      </c>
      <c r="B18" s="12" t="s">
        <v>18</v>
      </c>
      <c r="C18" s="9">
        <v>260</v>
      </c>
      <c r="D18" s="24">
        <v>2006</v>
      </c>
      <c r="E18" s="24">
        <v>1996</v>
      </c>
      <c r="F18" s="24"/>
      <c r="G18" s="25">
        <f t="shared" si="0"/>
        <v>99.5</v>
      </c>
      <c r="H18" s="24">
        <v>2216</v>
      </c>
      <c r="I18" s="9">
        <v>1934</v>
      </c>
      <c r="J18" s="13">
        <f t="shared" si="1"/>
        <v>87.3</v>
      </c>
    </row>
    <row r="19" spans="1:10" ht="25.5" customHeight="1" x14ac:dyDescent="0.3">
      <c r="A19" s="3"/>
      <c r="B19" s="4" t="s">
        <v>0</v>
      </c>
      <c r="C19" s="17">
        <f>SUM(C9:C18)-C12</f>
        <v>206158</v>
      </c>
      <c r="D19" s="17">
        <f>SUM(D9:D18)-D12</f>
        <v>1651486</v>
      </c>
      <c r="E19" s="17">
        <f>SUM(E9:E18)-E12</f>
        <v>1556957</v>
      </c>
      <c r="F19" s="17"/>
      <c r="G19" s="18">
        <f t="shared" si="0"/>
        <v>94.3</v>
      </c>
      <c r="H19" s="17">
        <f>SUM(H9:H18)-H12</f>
        <v>1873943</v>
      </c>
      <c r="I19" s="17">
        <f>SUM(I9:I18)-I12</f>
        <v>1551678</v>
      </c>
      <c r="J19" s="18">
        <f t="shared" si="1"/>
        <v>82.8</v>
      </c>
    </row>
  </sheetData>
  <mergeCells count="12">
    <mergeCell ref="H7:J7"/>
    <mergeCell ref="D1:E1"/>
    <mergeCell ref="H1:J1"/>
    <mergeCell ref="H2:J2"/>
    <mergeCell ref="H3:J3"/>
    <mergeCell ref="H4:J4"/>
    <mergeCell ref="A5:J5"/>
    <mergeCell ref="B6:D6"/>
    <mergeCell ref="A7:A8"/>
    <mergeCell ref="B7:B8"/>
    <mergeCell ref="C7:C8"/>
    <mergeCell ref="D7:G7"/>
  </mergeCells>
  <pageMargins left="0.28000000000000003" right="0.16" top="0.37" bottom="0.16" header="0.2" footer="0.39"/>
  <pageSetup paperSize="9" scale="74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01.01.25</vt:lpstr>
      <vt:lpstr>'01.01.25'!Область_печати</vt:lpstr>
    </vt:vector>
  </TitlesOfParts>
  <Company>depfin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Базунова</dc:creator>
  <cp:lastModifiedBy>Григорьева Элеонора Валериевна</cp:lastModifiedBy>
  <cp:lastPrinted>2025-02-27T06:49:48Z</cp:lastPrinted>
  <dcterms:created xsi:type="dcterms:W3CDTF">2005-11-14T11:57:09Z</dcterms:created>
  <dcterms:modified xsi:type="dcterms:W3CDTF">2025-02-27T06:50:22Z</dcterms:modified>
</cp:coreProperties>
</file>